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hamematakan'!$A$1:$E$39</definedName>
    <definedName name="_xlnm.Print_Area" localSheetId="0">'Ekamutneri hamematakan'!$A$1:$E$36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7" i="24"/>
  <c r="E11"/>
  <c r="E12"/>
  <c r="D7"/>
  <c r="E34"/>
  <c r="E38" i="25" l="1"/>
  <c r="E37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2"/>
  <c r="E11"/>
  <c r="E10"/>
  <c r="E9"/>
  <c r="D8"/>
  <c r="C8"/>
  <c r="E7"/>
  <c r="E35" i="24"/>
  <c r="E33"/>
  <c r="E32"/>
  <c r="E31"/>
  <c r="E30"/>
  <c r="E29"/>
  <c r="E28"/>
  <c r="E27"/>
  <c r="E26"/>
  <c r="E25"/>
  <c r="E24"/>
  <c r="E23"/>
  <c r="D22"/>
  <c r="D13" s="1"/>
  <c r="C22"/>
  <c r="C13" s="1"/>
  <c r="E21"/>
  <c r="E20"/>
  <c r="E19"/>
  <c r="E18"/>
  <c r="E17"/>
  <c r="E16"/>
  <c r="E15"/>
  <c r="E14"/>
  <c r="E10"/>
  <c r="E9"/>
  <c r="E8"/>
  <c r="C14" i="25" l="1"/>
  <c r="C13" s="1"/>
  <c r="D14"/>
  <c r="E23"/>
  <c r="E13" i="24"/>
  <c r="E7"/>
  <c r="E22"/>
  <c r="C36"/>
  <c r="D36"/>
  <c r="E8" i="25"/>
  <c r="D39" l="1"/>
  <c r="D13"/>
  <c r="E14"/>
  <c r="E13"/>
  <c r="C39"/>
  <c r="E39" s="1"/>
  <c r="E36" i="24"/>
</calcChain>
</file>

<file path=xl/sharedStrings.xml><?xml version="1.0" encoding="utf-8"?>
<sst xmlns="http://schemas.openxmlformats.org/spreadsheetml/2006/main" count="93" uniqueCount="56">
  <si>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</si>
  <si>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</si>
  <si>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</si>
  <si>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</si>
  <si>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</si>
  <si>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</si>
  <si>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</si>
  <si>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</si>
  <si>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</si>
  <si>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</si>
  <si>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</si>
  <si>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</si>
  <si>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</si>
  <si>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</si>
  <si>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</si>
  <si>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</si>
  <si>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</si>
  <si>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</si>
  <si>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</si>
  <si>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</si>
  <si>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</si>
  <si>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</si>
  <si>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</si>
  <si>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</si>
  <si>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</si>
  <si>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</si>
  <si>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</si>
  <si>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</si>
  <si>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</si>
  <si>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</si>
  <si>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Կաթսայատան սպասարկման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</si>
  <si>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</si>
  <si>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</si>
  <si>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</si>
  <si>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</si>
  <si>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</si>
  <si>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</si>
  <si>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</si>
  <si>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</si>
  <si>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</si>
  <si>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</si>
  <si>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</si>
  <si>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</si>
  <si>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</si>
  <si>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</si>
  <si>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</si>
  <si>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</si>
  <si>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</si>
  <si>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</si>
  <si>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</si>
  <si>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</si>
  <si>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</si>
  <si>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</si>
  <si>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Ջրամատակարարումից սուբսիդավորման եկամուտ</t>
  </si>
  <si>
    <t>Կրակմարիչների լիցքավորում</t>
  </si>
  <si>
    <t xml:space="preserve">  01. 01. 2018թ. – 30.09.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</si>
</sst>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</cellStyleXfs>
  <cellXfs count="70">
    <xf numFmtId="0" fontId="0" fillId="0" borderId="0" xfId="0"/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 wrapText="1"/>
    </xf>
    <xf numFmtId="0" fontId="25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4" fillId="0" borderId="0" xfId="1" applyFont="1" applyAlignment="1" applyProtection="1">
      <alignment vertical="center"/>
    </xf>
    <xf numFmtId="0" fontId="24" fillId="0" borderId="0" xfId="1" applyFont="1" applyAlignment="1" applyProtection="1">
      <alignment horizontal="center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1" fillId="0" borderId="0" xfId="1" applyFont="1" applyAlignment="1" applyProtection="1">
      <alignment horizontal="center"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164" fontId="32" fillId="0" borderId="0" xfId="0" applyNumberFormat="1" applyFont="1" applyAlignment="1" applyProtection="1">
      <alignment horizontal="center" vertical="center"/>
    </xf>
    <xf numFmtId="0" fontId="32" fillId="0" borderId="0" xfId="0" applyFont="1" applyAlignment="1" applyProtection="1">
      <alignment vertical="center"/>
    </xf>
    <xf numFmtId="0" fontId="1" fillId="0" borderId="0" xfId="1" applyFont="1" applyFill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30" fillId="0" borderId="1" xfId="0" applyNumberFormat="1" applyFont="1" applyFill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/>
    </xf>
    <xf numFmtId="164" fontId="23" fillId="0" borderId="1" xfId="1" applyNumberFormat="1" applyFont="1" applyFill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/>
    </xf>
    <xf numFmtId="164" fontId="34" fillId="0" borderId="1" xfId="0" applyNumberFormat="1" applyFont="1" applyBorder="1" applyAlignment="1" applyProtection="1">
      <alignment horizontal="center" vertical="center"/>
    </xf>
    <xf numFmtId="164" fontId="34" fillId="0" borderId="1" xfId="0" applyNumberFormat="1" applyFont="1" applyFill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center" vertical="center"/>
    </xf>
    <xf numFmtId="2" fontId="1" fillId="0" borderId="0" xfId="1" applyNumberFormat="1" applyFont="1" applyAlignment="1" applyProtection="1">
      <alignment horizontal="center" vertical="center"/>
    </xf>
    <xf numFmtId="164" fontId="1" fillId="0" borderId="0" xfId="1" applyNumberFormat="1" applyFont="1" applyAlignment="1" applyProtection="1">
      <alignment horizontal="center" vertical="center"/>
    </xf>
    <xf numFmtId="164" fontId="1" fillId="0" borderId="0" xfId="1" applyNumberFormat="1" applyFont="1" applyAlignment="1" applyProtection="1">
      <alignment vertical="center"/>
    </xf>
    <xf numFmtId="164" fontId="34" fillId="0" borderId="1" xfId="0" applyNumberFormat="1" applyFont="1" applyBorder="1" applyAlignment="1" applyProtection="1">
      <alignment horizontal="center" vertical="center" wrapText="1"/>
    </xf>
    <xf numFmtId="164" fontId="3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left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164" fontId="23" fillId="0" borderId="1" xfId="1" applyNumberFormat="1" applyFont="1" applyFill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164" fontId="23" fillId="0" borderId="0" xfId="1" applyNumberFormat="1" applyFont="1" applyBorder="1" applyAlignment="1" applyProtection="1">
      <alignment vertical="center"/>
    </xf>
    <xf numFmtId="0" fontId="23" fillId="0" borderId="0" xfId="1" applyFont="1" applyAlignment="1" applyProtection="1">
      <alignment horizontal="center" vertical="center"/>
    </xf>
    <xf numFmtId="0" fontId="23" fillId="0" borderId="0" xfId="1" applyFont="1" applyAlignment="1" applyProtection="1">
      <alignment vertical="center"/>
    </xf>
    <xf numFmtId="0" fontId="1" fillId="0" borderId="0" xfId="1" applyFont="1" applyFill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left" vertical="center" wrapText="1"/>
    </xf>
    <xf numFmtId="164" fontId="23" fillId="0" borderId="1" xfId="49" applyNumberFormat="1" applyFont="1" applyBorder="1" applyAlignment="1" applyProtection="1">
      <alignment horizontal="center" vertical="center"/>
    </xf>
    <xf numFmtId="164" fontId="23" fillId="0" borderId="1" xfId="44" applyNumberFormat="1" applyFont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164" fontId="1" fillId="0" borderId="1" xfId="49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2" fillId="0" borderId="0" xfId="1" applyNumberFormat="1" applyFont="1" applyAlignment="1" applyProtection="1">
      <alignment vertical="center"/>
    </xf>
    <xf numFmtId="0" fontId="22" fillId="0" borderId="0" xfId="1" applyFont="1" applyAlignment="1" applyProtection="1">
      <alignment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Normal_Sheet1 2" xfId="49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7%20tarekan%20balans%20105-20.01.2018%20NOR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view="pageBreakPreview" topLeftCell="A10" zoomScaleSheetLayoutView="100" workbookViewId="0">
      <selection activeCell="H6" sqref="H6"/>
    </sheetView>
  </sheetViews>
  <sheetFormatPr defaultRowHeight="13.5"/>
  <cols>
    <col min="1" max="1" width="6" style="6" customWidth="1"/>
    <col min="2" max="2" width="50.140625" style="5" customWidth="1"/>
    <col min="3" max="3" width="17.85546875" style="5" customWidth="1"/>
    <col min="4" max="4" width="17.85546875" style="19" customWidth="1"/>
    <col min="5" max="5" width="14.140625" style="5" customWidth="1"/>
    <col min="6" max="6" width="13.140625" style="5" customWidth="1"/>
    <col min="7" max="9" width="9.140625" style="6" customWidth="1"/>
    <col min="10" max="16384" width="9.140625" style="5"/>
  </cols>
  <sheetData>
    <row r="1" spans="1:13" ht="16.5" customHeight="1">
      <c r="A1" s="4" t="s">
        <v>1</v>
      </c>
      <c r="B1" s="4"/>
      <c r="C1" s="4"/>
      <c r="D1" s="4"/>
      <c r="E1" s="4"/>
    </row>
    <row r="2" spans="1:13" s="10" customFormat="1" ht="20.25" customHeight="1">
      <c r="A2" s="7" t="s">
        <v>2</v>
      </c>
      <c r="B2" s="7"/>
      <c r="C2" s="8">
        <v>50</v>
      </c>
      <c r="D2" s="9" t="s">
        <v>3</v>
      </c>
      <c r="E2" s="9"/>
      <c r="G2" s="11"/>
      <c r="H2" s="11"/>
      <c r="I2" s="11"/>
    </row>
    <row r="3" spans="1:13" ht="45" customHeight="1">
      <c r="A3" s="12" t="s">
        <v>49</v>
      </c>
      <c r="B3" s="12"/>
      <c r="C3" s="12"/>
      <c r="D3" s="12"/>
      <c r="E3" s="12"/>
      <c r="F3" s="13"/>
      <c r="G3" s="14"/>
      <c r="H3" s="14"/>
    </row>
    <row r="4" spans="1:13" s="18" customFormat="1" ht="22.5" customHeight="1">
      <c r="A4" s="15" t="s">
        <v>55</v>
      </c>
      <c r="B4" s="15"/>
      <c r="C4" s="15"/>
      <c r="D4" s="15"/>
      <c r="E4" s="15"/>
      <c r="F4" s="16"/>
      <c r="G4" s="17"/>
      <c r="H4" s="17"/>
      <c r="I4" s="17"/>
      <c r="J4" s="16"/>
      <c r="K4" s="16"/>
      <c r="L4" s="16"/>
      <c r="M4" s="16"/>
    </row>
    <row r="5" spans="1:13">
      <c r="E5" s="20" t="s">
        <v>4</v>
      </c>
    </row>
    <row r="6" spans="1:13" s="10" customFormat="1" ht="63.75" customHeight="1">
      <c r="A6" s="21" t="s">
        <v>0</v>
      </c>
      <c r="B6" s="22" t="s">
        <v>5</v>
      </c>
      <c r="C6" s="23" t="s">
        <v>51</v>
      </c>
      <c r="D6" s="24" t="s">
        <v>50</v>
      </c>
      <c r="E6" s="25" t="s">
        <v>6</v>
      </c>
      <c r="G6" s="11"/>
      <c r="H6" s="11"/>
      <c r="I6" s="11"/>
    </row>
    <row r="7" spans="1:13" ht="31.5" customHeight="1">
      <c r="A7" s="26" t="s">
        <v>7</v>
      </c>
      <c r="B7" s="27" t="s">
        <v>8</v>
      </c>
      <c r="C7" s="28">
        <f>SUM(C8:C10,C11:C12)</f>
        <v>35196.899999999994</v>
      </c>
      <c r="D7" s="29">
        <f>SUM(D8:D10,D11:D12)</f>
        <v>27909.7</v>
      </c>
      <c r="E7" s="28">
        <f t="shared" ref="E7:E36" si="0">D7-C7</f>
        <v>-7287.1999999999935</v>
      </c>
      <c r="F7" s="30"/>
    </row>
    <row r="8" spans="1:13" ht="18.75" customHeight="1">
      <c r="A8" s="31">
        <v>1</v>
      </c>
      <c r="B8" s="32" t="s">
        <v>9</v>
      </c>
      <c r="C8" s="33">
        <v>34200</v>
      </c>
      <c r="D8" s="34">
        <v>27025</v>
      </c>
      <c r="E8" s="35">
        <f t="shared" si="0"/>
        <v>-7175</v>
      </c>
      <c r="F8" s="30"/>
      <c r="G8" s="36"/>
    </row>
    <row r="9" spans="1:13" ht="18.75" customHeight="1">
      <c r="A9" s="31">
        <v>2</v>
      </c>
      <c r="B9" s="32" t="s">
        <v>10</v>
      </c>
      <c r="C9" s="33"/>
      <c r="D9" s="34">
        <v>12</v>
      </c>
      <c r="E9" s="35">
        <f t="shared" si="0"/>
        <v>12</v>
      </c>
      <c r="F9" s="30"/>
      <c r="G9" s="37"/>
      <c r="H9" s="38"/>
      <c r="J9" s="39"/>
      <c r="K9" s="39"/>
    </row>
    <row r="10" spans="1:13" ht="18.75" customHeight="1">
      <c r="A10" s="31">
        <v>3</v>
      </c>
      <c r="B10" s="32" t="s">
        <v>11</v>
      </c>
      <c r="C10" s="33">
        <v>987.7</v>
      </c>
      <c r="D10" s="34">
        <v>857</v>
      </c>
      <c r="E10" s="35">
        <f t="shared" si="0"/>
        <v>-130.70000000000005</v>
      </c>
      <c r="F10" s="30"/>
      <c r="G10" s="37"/>
      <c r="J10" s="39"/>
    </row>
    <row r="11" spans="1:13" ht="18.75" customHeight="1">
      <c r="A11" s="31">
        <v>4</v>
      </c>
      <c r="B11" s="3" t="s">
        <v>12</v>
      </c>
      <c r="C11" s="40">
        <v>9.1999999999999993</v>
      </c>
      <c r="D11" s="41">
        <v>7.8</v>
      </c>
      <c r="E11" s="35">
        <f t="shared" si="0"/>
        <v>-1.3999999999999995</v>
      </c>
      <c r="F11" s="30"/>
    </row>
    <row r="12" spans="1:13" ht="28.5" customHeight="1">
      <c r="A12" s="31">
        <v>11</v>
      </c>
      <c r="B12" s="42" t="s">
        <v>53</v>
      </c>
      <c r="C12" s="40"/>
      <c r="D12" s="41">
        <v>7.9</v>
      </c>
      <c r="E12" s="35">
        <f t="shared" si="0"/>
        <v>7.9</v>
      </c>
      <c r="F12" s="30"/>
    </row>
    <row r="13" spans="1:13" ht="29.25" customHeight="1">
      <c r="A13" s="26" t="s">
        <v>13</v>
      </c>
      <c r="B13" s="27" t="s">
        <v>14</v>
      </c>
      <c r="C13" s="43">
        <f>SUM(C14,C16:C22,C25:C34,C35:C35)</f>
        <v>35196.899999999994</v>
      </c>
      <c r="D13" s="44">
        <f>SUM(D14,D16:D22,D25:D34,D35:D35)</f>
        <v>32658.500000000004</v>
      </c>
      <c r="E13" s="28">
        <f t="shared" si="0"/>
        <v>-2538.3999999999905</v>
      </c>
      <c r="F13" s="30"/>
    </row>
    <row r="14" spans="1:13" ht="21" customHeight="1">
      <c r="A14" s="31">
        <v>1</v>
      </c>
      <c r="B14" s="32" t="s">
        <v>15</v>
      </c>
      <c r="C14" s="40">
        <v>22215.4</v>
      </c>
      <c r="D14" s="34">
        <v>22197.200000000001</v>
      </c>
      <c r="E14" s="35">
        <f t="shared" si="0"/>
        <v>-18.200000000000728</v>
      </c>
      <c r="F14" s="30"/>
    </row>
    <row r="15" spans="1:13" s="49" customFormat="1" ht="21" customHeight="1">
      <c r="A15" s="45">
        <v>1.1000000000000001</v>
      </c>
      <c r="B15" s="46" t="s">
        <v>16</v>
      </c>
      <c r="C15" s="40">
        <v>480</v>
      </c>
      <c r="D15" s="34">
        <v>672</v>
      </c>
      <c r="E15" s="35">
        <f>D15-C15</f>
        <v>192</v>
      </c>
      <c r="F15" s="47"/>
      <c r="G15" s="48"/>
      <c r="H15" s="48"/>
      <c r="I15" s="48"/>
    </row>
    <row r="16" spans="1:13" ht="21" customHeight="1">
      <c r="A16" s="31">
        <v>2</v>
      </c>
      <c r="B16" s="32" t="s">
        <v>17</v>
      </c>
      <c r="C16" s="40">
        <v>8686</v>
      </c>
      <c r="D16" s="34">
        <v>7713.6</v>
      </c>
      <c r="E16" s="35">
        <f t="shared" si="0"/>
        <v>-972.39999999999964</v>
      </c>
      <c r="F16" s="30"/>
    </row>
    <row r="17" spans="1:9" ht="21" customHeight="1">
      <c r="A17" s="31">
        <v>3</v>
      </c>
      <c r="B17" s="32" t="s">
        <v>18</v>
      </c>
      <c r="C17" s="40">
        <v>1977.8</v>
      </c>
      <c r="D17" s="34">
        <v>863.1</v>
      </c>
      <c r="E17" s="35">
        <f t="shared" si="0"/>
        <v>-1114.6999999999998</v>
      </c>
      <c r="F17" s="30"/>
    </row>
    <row r="18" spans="1:9" ht="21" customHeight="1">
      <c r="A18" s="31">
        <v>4</v>
      </c>
      <c r="B18" s="32" t="s">
        <v>19</v>
      </c>
      <c r="C18" s="40">
        <v>1028.2</v>
      </c>
      <c r="D18" s="41">
        <v>1078</v>
      </c>
      <c r="E18" s="35">
        <f t="shared" si="0"/>
        <v>49.799999999999955</v>
      </c>
      <c r="F18" s="30"/>
    </row>
    <row r="19" spans="1:9" ht="21" customHeight="1">
      <c r="A19" s="31">
        <v>5</v>
      </c>
      <c r="B19" s="32" t="s">
        <v>20</v>
      </c>
      <c r="C19" s="40">
        <v>153.19999999999999</v>
      </c>
      <c r="D19" s="34">
        <v>131.5</v>
      </c>
      <c r="E19" s="35">
        <f t="shared" si="0"/>
        <v>-21.699999999999989</v>
      </c>
      <c r="F19" s="30"/>
    </row>
    <row r="20" spans="1:9" ht="21" customHeight="1">
      <c r="A20" s="31">
        <v>6</v>
      </c>
      <c r="B20" s="32" t="s">
        <v>21</v>
      </c>
      <c r="C20" s="40">
        <v>89.2</v>
      </c>
      <c r="D20" s="34">
        <v>89.2</v>
      </c>
      <c r="E20" s="35">
        <f t="shared" si="0"/>
        <v>0</v>
      </c>
      <c r="F20" s="30"/>
    </row>
    <row r="21" spans="1:9" ht="21" customHeight="1">
      <c r="A21" s="31">
        <v>7</v>
      </c>
      <c r="B21" s="32" t="s">
        <v>22</v>
      </c>
      <c r="C21" s="40">
        <v>45</v>
      </c>
      <c r="D21" s="34">
        <v>45</v>
      </c>
      <c r="E21" s="35">
        <f t="shared" si="0"/>
        <v>0</v>
      </c>
      <c r="F21" s="30"/>
    </row>
    <row r="22" spans="1:9" ht="21" customHeight="1">
      <c r="A22" s="31">
        <v>8</v>
      </c>
      <c r="B22" s="32" t="s">
        <v>23</v>
      </c>
      <c r="C22" s="50">
        <f>SUM(C23:C24)</f>
        <v>86.4</v>
      </c>
      <c r="D22" s="51">
        <f>SUM(D23:D24)</f>
        <v>65.5</v>
      </c>
      <c r="E22" s="35">
        <f t="shared" si="0"/>
        <v>-20.900000000000006</v>
      </c>
      <c r="F22" s="30"/>
    </row>
    <row r="23" spans="1:9" s="49" customFormat="1" ht="21" customHeight="1">
      <c r="A23" s="45">
        <v>8.1</v>
      </c>
      <c r="B23" s="46" t="s">
        <v>24</v>
      </c>
      <c r="C23" s="40">
        <v>43.2</v>
      </c>
      <c r="D23" s="34">
        <v>40.799999999999997</v>
      </c>
      <c r="E23" s="35">
        <f t="shared" si="0"/>
        <v>-2.4000000000000057</v>
      </c>
      <c r="F23" s="47"/>
      <c r="G23" s="48"/>
      <c r="H23" s="48"/>
      <c r="I23" s="48"/>
    </row>
    <row r="24" spans="1:9" s="49" customFormat="1" ht="21" customHeight="1">
      <c r="A24" s="45">
        <v>8.3000000000000007</v>
      </c>
      <c r="B24" s="46" t="s">
        <v>25</v>
      </c>
      <c r="C24" s="40">
        <v>43.2</v>
      </c>
      <c r="D24" s="34">
        <v>24.7</v>
      </c>
      <c r="E24" s="35">
        <f t="shared" si="0"/>
        <v>-18.500000000000004</v>
      </c>
      <c r="F24" s="47"/>
      <c r="G24" s="48"/>
      <c r="H24" s="48"/>
      <c r="I24" s="48"/>
    </row>
    <row r="25" spans="1:9" ht="21" customHeight="1">
      <c r="A25" s="31">
        <v>9</v>
      </c>
      <c r="B25" s="32" t="s">
        <v>26</v>
      </c>
      <c r="C25" s="40">
        <v>551.29999999999995</v>
      </c>
      <c r="D25" s="34">
        <v>78.900000000000006</v>
      </c>
      <c r="E25" s="35">
        <f t="shared" si="0"/>
        <v>-472.4</v>
      </c>
      <c r="F25" s="30"/>
    </row>
    <row r="26" spans="1:9" ht="21" customHeight="1">
      <c r="A26" s="31">
        <v>10</v>
      </c>
      <c r="B26" s="32" t="s">
        <v>27</v>
      </c>
      <c r="C26" s="40">
        <v>37.5</v>
      </c>
      <c r="D26" s="34">
        <v>29.2</v>
      </c>
      <c r="E26" s="35">
        <f t="shared" si="0"/>
        <v>-8.3000000000000007</v>
      </c>
      <c r="F26" s="30"/>
    </row>
    <row r="27" spans="1:9" ht="21" customHeight="1">
      <c r="A27" s="31">
        <v>11</v>
      </c>
      <c r="B27" s="32" t="s">
        <v>28</v>
      </c>
      <c r="C27" s="40">
        <v>100</v>
      </c>
      <c r="D27" s="34">
        <v>68.3</v>
      </c>
      <c r="E27" s="35">
        <f t="shared" si="0"/>
        <v>-31.700000000000003</v>
      </c>
      <c r="F27" s="30"/>
    </row>
    <row r="28" spans="1:9" ht="21" customHeight="1">
      <c r="A28" s="31">
        <v>12</v>
      </c>
      <c r="B28" s="32" t="s">
        <v>29</v>
      </c>
      <c r="C28" s="33">
        <v>71</v>
      </c>
      <c r="D28" s="34">
        <v>35</v>
      </c>
      <c r="E28" s="35">
        <f>D28-C28</f>
        <v>-36</v>
      </c>
      <c r="F28" s="30"/>
    </row>
    <row r="29" spans="1:9" ht="21" customHeight="1">
      <c r="A29" s="31">
        <v>13</v>
      </c>
      <c r="B29" s="32" t="s">
        <v>30</v>
      </c>
      <c r="C29" s="35"/>
      <c r="D29" s="52">
        <v>48</v>
      </c>
      <c r="E29" s="35">
        <f>D29-C29</f>
        <v>48</v>
      </c>
      <c r="F29" s="30"/>
    </row>
    <row r="30" spans="1:9" ht="21" customHeight="1">
      <c r="A30" s="31">
        <v>14</v>
      </c>
      <c r="B30" s="32" t="s">
        <v>32</v>
      </c>
      <c r="C30" s="35">
        <v>78.7</v>
      </c>
      <c r="D30" s="52">
        <v>95</v>
      </c>
      <c r="E30" s="35">
        <f t="shared" si="0"/>
        <v>16.299999999999997</v>
      </c>
      <c r="F30" s="30"/>
    </row>
    <row r="31" spans="1:9" ht="21" customHeight="1">
      <c r="A31" s="31">
        <v>15</v>
      </c>
      <c r="B31" s="32" t="s">
        <v>33</v>
      </c>
      <c r="C31" s="33">
        <v>2.2000000000000002</v>
      </c>
      <c r="D31" s="34">
        <v>3</v>
      </c>
      <c r="E31" s="35">
        <f>D31-C31</f>
        <v>0.79999999999999982</v>
      </c>
      <c r="F31" s="30"/>
    </row>
    <row r="32" spans="1:9" ht="21" customHeight="1">
      <c r="A32" s="31">
        <v>16</v>
      </c>
      <c r="B32" s="32" t="s">
        <v>34</v>
      </c>
      <c r="C32" s="35">
        <v>18</v>
      </c>
      <c r="D32" s="52">
        <v>24</v>
      </c>
      <c r="E32" s="35">
        <f t="shared" ref="E32:E33" si="1">D32-C32</f>
        <v>6</v>
      </c>
      <c r="F32" s="30"/>
    </row>
    <row r="33" spans="1:9" ht="21" customHeight="1">
      <c r="A33" s="31">
        <v>17</v>
      </c>
      <c r="B33" s="32" t="s">
        <v>35</v>
      </c>
      <c r="C33" s="33">
        <v>30</v>
      </c>
      <c r="D33" s="34">
        <v>40</v>
      </c>
      <c r="E33" s="35">
        <f t="shared" si="1"/>
        <v>10</v>
      </c>
      <c r="F33" s="30"/>
    </row>
    <row r="34" spans="1:9" ht="21" customHeight="1">
      <c r="A34" s="31">
        <v>18</v>
      </c>
      <c r="B34" s="2" t="s">
        <v>54</v>
      </c>
      <c r="C34" s="35"/>
      <c r="D34" s="52">
        <v>42</v>
      </c>
      <c r="E34" s="35">
        <f>D34-C34</f>
        <v>42</v>
      </c>
      <c r="F34" s="30"/>
    </row>
    <row r="35" spans="1:9" ht="23.25" customHeight="1">
      <c r="A35" s="31">
        <v>19</v>
      </c>
      <c r="B35" s="3" t="s">
        <v>36</v>
      </c>
      <c r="C35" s="33">
        <v>27</v>
      </c>
      <c r="D35" s="34">
        <v>12</v>
      </c>
      <c r="E35" s="35">
        <f>D35-C35</f>
        <v>-15</v>
      </c>
      <c r="F35" s="30"/>
    </row>
    <row r="36" spans="1:9" s="56" customFormat="1" ht="24.75" customHeight="1">
      <c r="A36" s="26" t="s">
        <v>37</v>
      </c>
      <c r="B36" s="53" t="s">
        <v>38</v>
      </c>
      <c r="C36" s="28">
        <f>C7-C13</f>
        <v>0</v>
      </c>
      <c r="D36" s="29">
        <f>D7-D13</f>
        <v>-4748.8000000000029</v>
      </c>
      <c r="E36" s="28">
        <f t="shared" si="0"/>
        <v>-4748.8000000000029</v>
      </c>
      <c r="F36" s="54"/>
      <c r="G36" s="55"/>
      <c r="H36" s="55"/>
      <c r="I36" s="55"/>
    </row>
    <row r="37" spans="1:9">
      <c r="B37" s="30"/>
      <c r="C37" s="30"/>
      <c r="D37" s="57"/>
      <c r="E37" s="30"/>
      <c r="F37" s="30"/>
    </row>
    <row r="38" spans="1:9">
      <c r="B38" s="30"/>
      <c r="C38" s="30"/>
      <c r="D38" s="57"/>
      <c r="E38" s="30"/>
      <c r="F38" s="30"/>
    </row>
    <row r="39" spans="1:9">
      <c r="B39" s="30"/>
      <c r="C39" s="30"/>
      <c r="D39" s="57"/>
      <c r="E39" s="30"/>
      <c r="F39" s="30"/>
    </row>
    <row r="40" spans="1:9">
      <c r="B40" s="30"/>
      <c r="C40" s="30"/>
      <c r="D40" s="57"/>
      <c r="E40" s="30"/>
      <c r="F40" s="30"/>
    </row>
    <row r="41" spans="1:9">
      <c r="B41" s="30"/>
      <c r="C41" s="30"/>
      <c r="D41" s="57"/>
      <c r="E41" s="30"/>
    </row>
    <row r="42" spans="1:9">
      <c r="B42" s="30"/>
      <c r="C42" s="30"/>
      <c r="D42" s="57"/>
      <c r="E42" s="30"/>
    </row>
    <row r="43" spans="1:9">
      <c r="B43" s="30"/>
      <c r="C43" s="30"/>
      <c r="D43" s="57"/>
      <c r="E43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topLeftCell="A19" workbookViewId="0">
      <selection activeCell="H26" sqref="H26"/>
    </sheetView>
  </sheetViews>
  <sheetFormatPr defaultRowHeight="13.5"/>
  <cols>
    <col min="1" max="1" width="4.85546875" style="5" customWidth="1"/>
    <col min="2" max="2" width="52.42578125" style="5" customWidth="1"/>
    <col min="3" max="3" width="17.7109375" style="5" customWidth="1"/>
    <col min="4" max="4" width="18" style="5" customWidth="1"/>
    <col min="5" max="5" width="14.42578125" style="5" customWidth="1"/>
    <col min="6" max="6" width="9.140625" style="5" customWidth="1"/>
    <col min="7" max="8" width="9.140625" style="5"/>
    <col min="9" max="9" width="9.85546875" style="5" bestFit="1" customWidth="1"/>
    <col min="10" max="16384" width="9.140625" style="5"/>
  </cols>
  <sheetData>
    <row r="1" spans="1:13" ht="20.25" customHeight="1">
      <c r="A1" s="4" t="s">
        <v>39</v>
      </c>
      <c r="B1" s="4"/>
      <c r="C1" s="4"/>
      <c r="D1" s="4"/>
      <c r="E1" s="4"/>
    </row>
    <row r="2" spans="1:13" s="10" customFormat="1" ht="19.5" customHeight="1">
      <c r="A2" s="7" t="s">
        <v>2</v>
      </c>
      <c r="B2" s="7"/>
      <c r="C2" s="8">
        <v>50</v>
      </c>
      <c r="D2" s="9" t="s">
        <v>3</v>
      </c>
      <c r="E2" s="9"/>
    </row>
    <row r="3" spans="1:13" ht="49.5" customHeight="1">
      <c r="A3" s="12" t="s">
        <v>52</v>
      </c>
      <c r="B3" s="12"/>
      <c r="C3" s="12"/>
      <c r="D3" s="12"/>
      <c r="E3" s="12"/>
      <c r="F3" s="13"/>
      <c r="G3" s="13"/>
      <c r="H3" s="13"/>
      <c r="I3" s="13"/>
      <c r="J3" s="13"/>
      <c r="K3" s="13"/>
    </row>
    <row r="4" spans="1:13" s="18" customFormat="1" ht="22.5" customHeight="1">
      <c r="A4" s="15" t="s">
        <v>55</v>
      </c>
      <c r="B4" s="15"/>
      <c r="C4" s="15"/>
      <c r="D4" s="15"/>
      <c r="E4" s="15"/>
      <c r="F4" s="16"/>
      <c r="G4" s="16"/>
      <c r="H4" s="16"/>
      <c r="I4" s="16"/>
      <c r="J4" s="16"/>
      <c r="K4" s="16"/>
      <c r="L4" s="16"/>
      <c r="M4" s="16"/>
    </row>
    <row r="5" spans="1:13" s="10" customFormat="1" ht="17.25" customHeight="1">
      <c r="A5" s="58"/>
      <c r="B5" s="58"/>
      <c r="E5" s="59" t="s">
        <v>40</v>
      </c>
    </row>
    <row r="6" spans="1:13" s="10" customFormat="1" ht="63" customHeight="1">
      <c r="A6" s="21" t="s">
        <v>0</v>
      </c>
      <c r="B6" s="22" t="s">
        <v>5</v>
      </c>
      <c r="C6" s="23" t="s">
        <v>51</v>
      </c>
      <c r="D6" s="23" t="s">
        <v>50</v>
      </c>
      <c r="E6" s="25" t="s">
        <v>6</v>
      </c>
    </row>
    <row r="7" spans="1:13" s="10" customFormat="1" ht="41.25" customHeight="1">
      <c r="A7" s="60" t="s">
        <v>7</v>
      </c>
      <c r="B7" s="61" t="s">
        <v>41</v>
      </c>
      <c r="C7" s="62">
        <v>1527.8</v>
      </c>
      <c r="D7" s="62">
        <v>1527.8</v>
      </c>
      <c r="E7" s="63">
        <f>D7-C7</f>
        <v>0</v>
      </c>
    </row>
    <row r="8" spans="1:13" s="10" customFormat="1" ht="28.5">
      <c r="A8" s="60" t="s">
        <v>13</v>
      </c>
      <c r="B8" s="61" t="s">
        <v>42</v>
      </c>
      <c r="C8" s="63">
        <f>SUM(C9:C12)</f>
        <v>32697.200000000001</v>
      </c>
      <c r="D8" s="63">
        <f>SUM(D9:D12)</f>
        <v>27901.9</v>
      </c>
      <c r="E8" s="63">
        <f>D8-C8</f>
        <v>-4795.2999999999993</v>
      </c>
      <c r="G8" s="64"/>
    </row>
    <row r="9" spans="1:13" s="10" customFormat="1" ht="17.25" customHeight="1">
      <c r="A9" s="31">
        <v>1</v>
      </c>
      <c r="B9" s="2" t="s">
        <v>9</v>
      </c>
      <c r="C9" s="65">
        <v>31920</v>
      </c>
      <c r="D9" s="65">
        <v>27025</v>
      </c>
      <c r="E9" s="66">
        <f>D9-C9</f>
        <v>-4895</v>
      </c>
    </row>
    <row r="10" spans="1:13" s="10" customFormat="1" ht="17.25" customHeight="1">
      <c r="A10" s="31">
        <v>2</v>
      </c>
      <c r="B10" s="2" t="s">
        <v>10</v>
      </c>
      <c r="C10" s="65"/>
      <c r="D10" s="65">
        <v>12</v>
      </c>
      <c r="E10" s="66">
        <f>D10-C10</f>
        <v>12</v>
      </c>
    </row>
    <row r="11" spans="1:13" s="10" customFormat="1" ht="17.25" customHeight="1">
      <c r="A11" s="31">
        <v>3</v>
      </c>
      <c r="B11" s="32" t="s">
        <v>11</v>
      </c>
      <c r="C11" s="65">
        <v>768.2</v>
      </c>
      <c r="D11" s="65">
        <v>857</v>
      </c>
      <c r="E11" s="66">
        <f>D11-C11</f>
        <v>88.799999999999955</v>
      </c>
    </row>
    <row r="12" spans="1:13" s="10" customFormat="1" ht="17.25" customHeight="1">
      <c r="A12" s="31">
        <v>4</v>
      </c>
      <c r="B12" s="2" t="s">
        <v>12</v>
      </c>
      <c r="C12" s="65">
        <v>9</v>
      </c>
      <c r="D12" s="65">
        <v>7.9</v>
      </c>
      <c r="E12" s="66">
        <f t="shared" ref="E12:E38" si="0">D12-C12</f>
        <v>-1.0999999999999996</v>
      </c>
    </row>
    <row r="13" spans="1:13" s="10" customFormat="1" ht="36" customHeight="1">
      <c r="A13" s="60" t="s">
        <v>37</v>
      </c>
      <c r="B13" s="61" t="s">
        <v>43</v>
      </c>
      <c r="C13" s="63">
        <f>C14</f>
        <v>32195.7</v>
      </c>
      <c r="D13" s="63">
        <f>D14</f>
        <v>29226.400000000005</v>
      </c>
      <c r="E13" s="63">
        <f t="shared" si="0"/>
        <v>-2969.2999999999956</v>
      </c>
    </row>
    <row r="14" spans="1:13" s="10" customFormat="1" ht="18" customHeight="1">
      <c r="A14" s="60" t="s">
        <v>44</v>
      </c>
      <c r="B14" s="61" t="s">
        <v>45</v>
      </c>
      <c r="C14" s="63">
        <f>SUM(C15,C17:C23,C26:C36,C37:C38)</f>
        <v>32195.7</v>
      </c>
      <c r="D14" s="63">
        <f>SUM(D15,D17:D23,D26:D36,D37:D38)</f>
        <v>29226.400000000005</v>
      </c>
      <c r="E14" s="63">
        <f t="shared" si="0"/>
        <v>-2969.2999999999956</v>
      </c>
    </row>
    <row r="15" spans="1:13" s="10" customFormat="1" ht="18" customHeight="1">
      <c r="A15" s="31">
        <v>1</v>
      </c>
      <c r="B15" s="32" t="s">
        <v>15</v>
      </c>
      <c r="C15" s="65">
        <v>19747</v>
      </c>
      <c r="D15" s="65">
        <v>19812.099999999999</v>
      </c>
      <c r="E15" s="66">
        <f t="shared" si="0"/>
        <v>65.099999999998545</v>
      </c>
      <c r="I15" s="64"/>
    </row>
    <row r="16" spans="1:13" s="10" customFormat="1" ht="18" customHeight="1">
      <c r="A16" s="31">
        <v>1.1000000000000001</v>
      </c>
      <c r="B16" s="32" t="s">
        <v>16</v>
      </c>
      <c r="C16" s="65">
        <v>576</v>
      </c>
      <c r="D16" s="65">
        <v>672</v>
      </c>
      <c r="E16" s="66">
        <f t="shared" si="0"/>
        <v>96</v>
      </c>
      <c r="I16" s="64"/>
    </row>
    <row r="17" spans="1:12" s="10" customFormat="1" ht="18" customHeight="1">
      <c r="A17" s="31">
        <v>2</v>
      </c>
      <c r="B17" s="32" t="s">
        <v>17</v>
      </c>
      <c r="C17" s="65">
        <v>8101.6</v>
      </c>
      <c r="D17" s="65">
        <v>6283</v>
      </c>
      <c r="E17" s="66">
        <f t="shared" si="0"/>
        <v>-1818.6000000000004</v>
      </c>
      <c r="I17" s="64"/>
      <c r="L17" s="64"/>
    </row>
    <row r="18" spans="1:12" s="10" customFormat="1" ht="18" customHeight="1">
      <c r="A18" s="31">
        <v>3</v>
      </c>
      <c r="B18" s="32" t="s">
        <v>18</v>
      </c>
      <c r="C18" s="65">
        <v>2024.1</v>
      </c>
      <c r="D18" s="65">
        <v>1176</v>
      </c>
      <c r="E18" s="66">
        <f t="shared" si="0"/>
        <v>-848.09999999999991</v>
      </c>
      <c r="I18" s="64"/>
    </row>
    <row r="19" spans="1:12" s="10" customFormat="1" ht="18" customHeight="1">
      <c r="A19" s="31">
        <v>4</v>
      </c>
      <c r="B19" s="32" t="s">
        <v>19</v>
      </c>
      <c r="C19" s="65">
        <v>950</v>
      </c>
      <c r="D19" s="65">
        <v>1168.9000000000001</v>
      </c>
      <c r="E19" s="66">
        <f t="shared" si="0"/>
        <v>218.90000000000009</v>
      </c>
      <c r="I19" s="64"/>
    </row>
    <row r="20" spans="1:12" s="10" customFormat="1" ht="18" customHeight="1">
      <c r="A20" s="31">
        <v>5</v>
      </c>
      <c r="B20" s="32" t="s">
        <v>20</v>
      </c>
      <c r="C20" s="65">
        <v>160</v>
      </c>
      <c r="D20" s="65">
        <v>155.19999999999999</v>
      </c>
      <c r="E20" s="66">
        <f t="shared" si="0"/>
        <v>-4.8000000000000114</v>
      </c>
      <c r="I20" s="64"/>
    </row>
    <row r="21" spans="1:12" s="10" customFormat="1" ht="16.5" customHeight="1">
      <c r="A21" s="31">
        <v>6</v>
      </c>
      <c r="B21" s="32" t="s">
        <v>21</v>
      </c>
      <c r="C21" s="65">
        <v>90</v>
      </c>
      <c r="D21" s="65">
        <v>118.9</v>
      </c>
      <c r="E21" s="66">
        <f t="shared" si="0"/>
        <v>28.900000000000006</v>
      </c>
      <c r="F21" s="67"/>
      <c r="G21" s="67"/>
      <c r="H21" s="67"/>
      <c r="I21" s="64"/>
    </row>
    <row r="22" spans="1:12" s="10" customFormat="1" ht="17.25">
      <c r="A22" s="31">
        <v>7</v>
      </c>
      <c r="B22" s="32" t="s">
        <v>22</v>
      </c>
      <c r="C22" s="65">
        <v>45</v>
      </c>
      <c r="D22" s="65">
        <v>45</v>
      </c>
      <c r="E22" s="66">
        <f t="shared" si="0"/>
        <v>0</v>
      </c>
      <c r="I22" s="64"/>
    </row>
    <row r="23" spans="1:12" s="10" customFormat="1" ht="17.25">
      <c r="A23" s="31">
        <v>8</v>
      </c>
      <c r="B23" s="32" t="s">
        <v>23</v>
      </c>
      <c r="C23" s="66">
        <f>SUM(C24:C25)</f>
        <v>86.4</v>
      </c>
      <c r="D23" s="66">
        <f>SUM(D24:D25)</f>
        <v>63</v>
      </c>
      <c r="E23" s="66">
        <f t="shared" si="0"/>
        <v>-23.400000000000006</v>
      </c>
      <c r="I23" s="64"/>
    </row>
    <row r="24" spans="1:12" s="69" customFormat="1" ht="17.25">
      <c r="A24" s="31">
        <v>8.1</v>
      </c>
      <c r="B24" s="32" t="s">
        <v>24</v>
      </c>
      <c r="C24" s="66">
        <v>43.2</v>
      </c>
      <c r="D24" s="66">
        <v>40</v>
      </c>
      <c r="E24" s="66">
        <f t="shared" si="0"/>
        <v>-3.2000000000000028</v>
      </c>
      <c r="F24" s="68"/>
      <c r="G24" s="68"/>
      <c r="I24" s="64"/>
    </row>
    <row r="25" spans="1:12" s="10" customFormat="1" ht="18" customHeight="1">
      <c r="A25" s="31">
        <v>8.3000000000000007</v>
      </c>
      <c r="B25" s="32" t="s">
        <v>25</v>
      </c>
      <c r="C25" s="66">
        <v>43.2</v>
      </c>
      <c r="D25" s="66">
        <v>23</v>
      </c>
      <c r="E25" s="66">
        <f t="shared" si="0"/>
        <v>-20.200000000000003</v>
      </c>
      <c r="I25" s="64"/>
    </row>
    <row r="26" spans="1:12" s="10" customFormat="1" ht="18" customHeight="1">
      <c r="A26" s="31">
        <v>9</v>
      </c>
      <c r="B26" s="32" t="s">
        <v>26</v>
      </c>
      <c r="C26" s="65">
        <v>123.3</v>
      </c>
      <c r="D26" s="65">
        <v>78.900000000000006</v>
      </c>
      <c r="E26" s="66">
        <f t="shared" si="0"/>
        <v>-44.399999999999991</v>
      </c>
      <c r="I26" s="64"/>
    </row>
    <row r="27" spans="1:12" s="10" customFormat="1" ht="18" customHeight="1">
      <c r="A27" s="31">
        <v>10</v>
      </c>
      <c r="B27" s="32" t="s">
        <v>27</v>
      </c>
      <c r="C27" s="65">
        <v>37.5</v>
      </c>
      <c r="D27" s="65">
        <v>24.2</v>
      </c>
      <c r="E27" s="66">
        <f t="shared" si="0"/>
        <v>-13.3</v>
      </c>
      <c r="I27" s="64"/>
    </row>
    <row r="28" spans="1:12" s="10" customFormat="1" ht="18" customHeight="1">
      <c r="A28" s="31">
        <v>11</v>
      </c>
      <c r="B28" s="32" t="s">
        <v>28</v>
      </c>
      <c r="C28" s="65">
        <v>100</v>
      </c>
      <c r="D28" s="65">
        <v>68.2</v>
      </c>
      <c r="E28" s="66">
        <f t="shared" si="0"/>
        <v>-31.799999999999997</v>
      </c>
      <c r="I28" s="64"/>
    </row>
    <row r="29" spans="1:12" s="10" customFormat="1" ht="18" customHeight="1">
      <c r="A29" s="31">
        <v>12</v>
      </c>
      <c r="B29" s="32" t="s">
        <v>29</v>
      </c>
      <c r="C29" s="65">
        <v>47.4</v>
      </c>
      <c r="D29" s="65"/>
      <c r="E29" s="66">
        <f t="shared" si="0"/>
        <v>-47.4</v>
      </c>
      <c r="I29" s="64"/>
    </row>
    <row r="30" spans="1:12" s="10" customFormat="1" ht="18" customHeight="1">
      <c r="A30" s="31">
        <v>13</v>
      </c>
      <c r="B30" s="32" t="s">
        <v>30</v>
      </c>
      <c r="C30" s="66"/>
      <c r="D30" s="66">
        <v>48</v>
      </c>
      <c r="E30" s="66">
        <f t="shared" si="0"/>
        <v>48</v>
      </c>
      <c r="I30" s="64"/>
    </row>
    <row r="31" spans="1:12" s="10" customFormat="1" ht="18" customHeight="1">
      <c r="A31" s="31">
        <v>14</v>
      </c>
      <c r="B31" s="32" t="s">
        <v>31</v>
      </c>
      <c r="C31" s="66"/>
      <c r="D31" s="66">
        <v>5</v>
      </c>
      <c r="E31" s="66">
        <f t="shared" si="0"/>
        <v>5</v>
      </c>
      <c r="I31" s="64"/>
    </row>
    <row r="32" spans="1:12" s="10" customFormat="1" ht="18" customHeight="1">
      <c r="A32" s="31">
        <v>15</v>
      </c>
      <c r="B32" s="32" t="s">
        <v>32</v>
      </c>
      <c r="C32" s="66">
        <v>78.900000000000006</v>
      </c>
      <c r="D32" s="66">
        <v>95</v>
      </c>
      <c r="E32" s="66">
        <f t="shared" si="0"/>
        <v>16.099999999999994</v>
      </c>
      <c r="I32" s="64"/>
    </row>
    <row r="33" spans="1:9" s="10" customFormat="1" ht="18" customHeight="1">
      <c r="A33" s="31">
        <v>16</v>
      </c>
      <c r="B33" s="32" t="s">
        <v>33</v>
      </c>
      <c r="C33" s="65">
        <v>3</v>
      </c>
      <c r="D33" s="65">
        <v>3</v>
      </c>
      <c r="E33" s="66">
        <f t="shared" si="0"/>
        <v>0</v>
      </c>
      <c r="I33" s="64"/>
    </row>
    <row r="34" spans="1:9" s="10" customFormat="1" ht="17.25" customHeight="1">
      <c r="A34" s="31">
        <v>17</v>
      </c>
      <c r="B34" s="32" t="s">
        <v>34</v>
      </c>
      <c r="C34" s="66">
        <v>24</v>
      </c>
      <c r="D34" s="65"/>
      <c r="E34" s="66">
        <f t="shared" si="0"/>
        <v>-24</v>
      </c>
      <c r="I34" s="64"/>
    </row>
    <row r="35" spans="1:9" s="10" customFormat="1" ht="18" customHeight="1">
      <c r="A35" s="31">
        <v>18</v>
      </c>
      <c r="B35" s="32" t="s">
        <v>35</v>
      </c>
      <c r="C35" s="65">
        <v>40</v>
      </c>
      <c r="D35" s="65">
        <v>40</v>
      </c>
      <c r="E35" s="66">
        <f t="shared" si="0"/>
        <v>0</v>
      </c>
      <c r="I35" s="64"/>
    </row>
    <row r="36" spans="1:9" s="10" customFormat="1" ht="18" customHeight="1">
      <c r="A36" s="31">
        <v>19</v>
      </c>
      <c r="B36" s="2" t="s">
        <v>54</v>
      </c>
      <c r="C36" s="66"/>
      <c r="D36" s="66">
        <v>42</v>
      </c>
      <c r="E36" s="66">
        <f t="shared" si="0"/>
        <v>42</v>
      </c>
      <c r="I36" s="64"/>
    </row>
    <row r="37" spans="1:9" ht="20.25" customHeight="1">
      <c r="A37" s="31">
        <v>20</v>
      </c>
      <c r="B37" s="3" t="s">
        <v>36</v>
      </c>
      <c r="C37" s="66">
        <v>27</v>
      </c>
      <c r="D37" s="66"/>
      <c r="E37" s="66">
        <f>D37-C37</f>
        <v>-27</v>
      </c>
      <c r="I37" s="64"/>
    </row>
    <row r="38" spans="1:9" s="10" customFormat="1" ht="18" customHeight="1">
      <c r="A38" s="31">
        <v>21</v>
      </c>
      <c r="B38" s="1" t="s">
        <v>46</v>
      </c>
      <c r="C38" s="65">
        <v>510.5</v>
      </c>
      <c r="D38" s="66"/>
      <c r="E38" s="66">
        <f t="shared" si="0"/>
        <v>-510.5</v>
      </c>
    </row>
    <row r="39" spans="1:9" s="69" customFormat="1" ht="43.5" customHeight="1">
      <c r="A39" s="60" t="s">
        <v>47</v>
      </c>
      <c r="B39" s="61" t="s">
        <v>48</v>
      </c>
      <c r="C39" s="63">
        <f>C7+C8-C13</f>
        <v>2029.2999999999993</v>
      </c>
      <c r="D39" s="63">
        <f>D7+D8-D13</f>
        <v>203.29999999999563</v>
      </c>
      <c r="E39" s="63">
        <f t="shared" ref="E39" si="1">D39-C39</f>
        <v>-1826.0000000000036</v>
      </c>
      <c r="F39" s="68"/>
      <c r="G39" s="6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2018-11-03T05:56:28Z</dcterms:modified>
</cp:coreProperties>
</file>